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ANDISK-TOSHI\disk\★★21電線共同溝\31 工事関係\【青森浪岡線】荒川柴田工区\R08_電共第104-1号 青森浪岡線交通安全施設整備（電線共同溝）工事【】\01_当初\10_電子縦覧\"/>
    </mc:Choice>
  </mc:AlternateContent>
  <xr:revisionPtr revIDLastSave="0" documentId="11_2F4E6E8BC0B493B0BA39FC391EAFCE70C2568551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8" i="1" l="1"/>
  <c r="G212" i="1"/>
  <c r="G209" i="1"/>
  <c r="G206" i="1"/>
  <c r="G191" i="1"/>
  <c r="G188" i="1"/>
  <c r="G182" i="1"/>
  <c r="G179" i="1"/>
  <c r="G161" i="1"/>
  <c r="G152" i="1"/>
  <c r="G140" i="1"/>
  <c r="G128" i="1"/>
  <c r="G116" i="1"/>
  <c r="G113" i="1"/>
  <c r="G110" i="1"/>
  <c r="G98" i="1"/>
  <c r="G89" i="1"/>
  <c r="G86" i="1"/>
  <c r="G77" i="1"/>
  <c r="G71" i="1"/>
  <c r="G65" i="1"/>
  <c r="G62" i="1"/>
  <c r="G53" i="1"/>
  <c r="G38" i="1" s="1"/>
  <c r="G41" i="1"/>
  <c r="G32" i="1"/>
  <c r="G26" i="1"/>
  <c r="G23" i="1"/>
  <c r="G20" i="1" l="1"/>
  <c r="G197" i="1"/>
  <c r="G239" i="1" l="1"/>
  <c r="G248" i="1" s="1"/>
  <c r="G251" i="1" s="1"/>
  <c r="G227" i="1"/>
</calcChain>
</file>

<file path=xl/sharedStrings.xml><?xml version="1.0" encoding="utf-8"?>
<sst xmlns="http://schemas.openxmlformats.org/spreadsheetml/2006/main" count="453" uniqueCount="135">
  <si>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</si>
  <si>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</si>
  <si>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</si>
  <si>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</si>
  <si>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</si>
  <si>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</si>
  <si>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</si>
  <si>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</si>
  <si>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電共　第104-1号</t>
  </si>
  <si>
    <t>　工事名</t>
  </si>
  <si>
    <t>青森浪岡線交通安全施設整備(電線共同溝)工事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</si>
  <si>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</si>
  <si>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</si>
  <si>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</si>
  <si>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</si>
  <si>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</si>
  <si>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</si>
  <si>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</si>
  <si>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</si>
  <si>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</si>
  <si>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</si>
  <si>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</si>
  <si>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146.5　m</t>
  </si>
  <si>
    <t>電線共同溝</t>
  </si>
  <si>
    <t/>
  </si>
  <si>
    <t>式</t>
  </si>
  <si>
    <t>仮設工</t>
  </si>
  <si>
    <t>土留･仮締切工</t>
  </si>
  <si>
    <t xml:space="preserve">軽量鋼矢板(電線共同溝) </t>
  </si>
  <si>
    <t>軽量鋼矢板2型</t>
  </si>
  <si>
    <t>交通管理工</t>
  </si>
  <si>
    <t xml:space="preserve">交通誘導警備員 </t>
  </si>
  <si>
    <t>人日</t>
  </si>
  <si>
    <t>構造物撤去工</t>
  </si>
  <si>
    <t xml:space="preserve">構造物取壊し工 </t>
  </si>
  <si>
    <t xml:space="preserve">舗装版切断  </t>
  </si>
  <si>
    <t>As舗装</t>
  </si>
  <si>
    <t>m</t>
  </si>
  <si>
    <t xml:space="preserve">舗装版破砕   </t>
  </si>
  <si>
    <t>m2</t>
  </si>
  <si>
    <t>構造物とりこわし</t>
  </si>
  <si>
    <t>無筋Co</t>
  </si>
  <si>
    <t>m3</t>
  </si>
  <si>
    <t xml:space="preserve">運搬処理工 </t>
  </si>
  <si>
    <t xml:space="preserve">殻運搬  </t>
  </si>
  <si>
    <t>As殻、無筋Co殻</t>
  </si>
  <si>
    <t xml:space="preserve">殻処分   </t>
  </si>
  <si>
    <t>開削土工</t>
  </si>
  <si>
    <t>掘削工</t>
  </si>
  <si>
    <t xml:space="preserve">開削掘削 </t>
  </si>
  <si>
    <t>埋戻し工</t>
  </si>
  <si>
    <t xml:space="preserve">埋戻し・締固め </t>
  </si>
  <si>
    <t>残土処理工</t>
  </si>
  <si>
    <t>残土等処分　</t>
  </si>
  <si>
    <t xml:space="preserve">土砂等運搬 </t>
  </si>
  <si>
    <t>電線共同溝工</t>
  </si>
  <si>
    <t>管路工(管路部)</t>
  </si>
  <si>
    <t xml:space="preserve">埋設管路 </t>
  </si>
  <si>
    <t xml:space="preserve">埋設表示ｼｰﾄ </t>
  </si>
  <si>
    <t>W=400・600</t>
  </si>
  <si>
    <t>ﾌﾟﾚｷｬｽﾄﾎﾞｯｸｽ工(特殊部)</t>
  </si>
  <si>
    <t xml:space="preserve">ﾌﾟﾚｷｬｽﾄﾎﾞｯｸｽ </t>
  </si>
  <si>
    <t>特殊部本体</t>
  </si>
  <si>
    <t>個</t>
  </si>
  <si>
    <t>分岐桝</t>
  </si>
  <si>
    <t>蓋　</t>
  </si>
  <si>
    <t>特殊部本体・分岐桝用</t>
  </si>
  <si>
    <t>組</t>
  </si>
  <si>
    <t>舗装</t>
  </si>
  <si>
    <t>舗装工</t>
  </si>
  <si>
    <t xml:space="preserve">ｱｽﾌｧﾙﾄ舗装工（歩道部） </t>
  </si>
  <si>
    <t>凍上抑制層（歩道部）</t>
  </si>
  <si>
    <t>砂 t=15cm</t>
  </si>
  <si>
    <t>路盤工（歩道部）</t>
  </si>
  <si>
    <t>切込砕石(C-20) t=10cm</t>
  </si>
  <si>
    <t>表層（歩道部）</t>
  </si>
  <si>
    <t>⑦再生細粒度(13F) t=3cm</t>
  </si>
  <si>
    <t xml:space="preserve">ｱｽﾌｧﾙﾄ舗装工（乗入部第1種） </t>
  </si>
  <si>
    <t>再生砕石(RC-40) t=30cm</t>
  </si>
  <si>
    <t>基層（歩道部）</t>
  </si>
  <si>
    <t>①再生粗粒度(20) t=10cm</t>
  </si>
  <si>
    <t>⑦再生細粒度(13F) t=5cm</t>
  </si>
  <si>
    <t xml:space="preserve">ｱｽﾌｧﾙﾄ舗装工（乗入部第2種） </t>
  </si>
  <si>
    <t>再生砕石(RC-40) t=25cm</t>
  </si>
  <si>
    <t>①再生粗粒度(20) t=5cm</t>
  </si>
  <si>
    <t xml:space="preserve">ｱｽﾌｧﾙﾄ舗装工（乗入部第3種） </t>
  </si>
  <si>
    <t>ｱｽﾌｧﾙﾄ舗装工（車道部）</t>
  </si>
  <si>
    <t>路盤（車道部）</t>
  </si>
  <si>
    <t>再生砕石RC-40 t=20cm</t>
  </si>
  <si>
    <t>粒調砕石M-25 t=10cm</t>
  </si>
  <si>
    <t xml:space="preserve">路盤(車道部) </t>
  </si>
  <si>
    <t>再生瀝青安定処理(30) t=7cm</t>
  </si>
  <si>
    <t xml:space="preserve">表層(車道部) </t>
  </si>
  <si>
    <t>②密粒度(13)改質2型 t=4cm</t>
  </si>
  <si>
    <t>⑤密粒度(13F)改質2型 t=3cm</t>
  </si>
  <si>
    <t>排水構造物工</t>
  </si>
  <si>
    <t>側溝工</t>
  </si>
  <si>
    <t>L形側溝　</t>
  </si>
  <si>
    <t>復旧</t>
  </si>
  <si>
    <t>防護柵工</t>
  </si>
  <si>
    <t>路側防護柵工</t>
  </si>
  <si>
    <t>ｶﾞｰﾄﾞﾊﾟｲﾌﾟ　</t>
  </si>
  <si>
    <t>Gp-Bp-2E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</si>
  <si>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</si>
  <si>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</si>
  <si>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</si>
  <si>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</si>
  <si>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</si>
  <si>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</si>
  <si>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</si>
  <si>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</si>
  <si>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 </t>
  </si>
  <si>
    <t>軽量鋼矢板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</si>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</sst>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8" fontId="2" fillId="0" borderId="12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6"/>
  <sheetViews>
    <sheetView tabSelected="1" view="pageBreakPreview" zoomScale="85" zoomScaleNormal="100" zoomScaleSheetLayoutView="85" workbookViewId="0">
      <selection activeCell="O230" sqref="O230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1"/>
      <c r="C3" s="41"/>
      <c r="D3" s="41"/>
      <c r="E3" s="41"/>
      <c r="F3" s="41"/>
      <c r="G3" s="41"/>
      <c r="H3" s="41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6"/>
      <c r="H6" s="46"/>
    </row>
    <row r="7" spans="1:11" ht="15" customHeight="1" x14ac:dyDescent="0.4">
      <c r="F7" s="2" t="s">
        <v>4</v>
      </c>
      <c r="G7" s="46"/>
      <c r="H7" s="46"/>
    </row>
    <row r="8" spans="1:11" ht="15" customHeight="1" x14ac:dyDescent="0.4">
      <c r="F8" s="2" t="s">
        <v>5</v>
      </c>
      <c r="G8" s="46" t="s">
        <v>6</v>
      </c>
      <c r="H8" s="46"/>
    </row>
    <row r="9" spans="1:11" ht="15" customHeight="1" x14ac:dyDescent="0.4"/>
    <row r="10" spans="1:11" ht="17.25" customHeight="1" x14ac:dyDescent="0.4">
      <c r="A10" s="40" t="s">
        <v>7</v>
      </c>
      <c r="B10" s="41"/>
      <c r="C10" s="41"/>
      <c r="D10" s="40" t="s">
        <v>8</v>
      </c>
      <c r="E10" s="41"/>
      <c r="F10" s="41"/>
      <c r="G10" s="41"/>
      <c r="H10" s="41"/>
    </row>
    <row r="11" spans="1:11" ht="13.5" customHeight="1" x14ac:dyDescent="0.4"/>
    <row r="12" spans="1:11" ht="17.25" customHeight="1" x14ac:dyDescent="0.4">
      <c r="A12" s="40" t="s">
        <v>9</v>
      </c>
      <c r="B12" s="41"/>
      <c r="C12" s="41"/>
      <c r="D12" s="40" t="s">
        <v>10</v>
      </c>
      <c r="E12" s="41"/>
      <c r="F12" s="41"/>
      <c r="G12" s="41"/>
      <c r="H12" s="41"/>
    </row>
    <row r="13" spans="1:11" ht="13.5" customHeight="1" x14ac:dyDescent="0.4"/>
    <row r="14" spans="1:11" ht="17.25" customHeight="1" x14ac:dyDescent="0.4">
      <c r="A14" s="40" t="s">
        <v>11</v>
      </c>
      <c r="B14" s="41"/>
      <c r="C14" s="41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2" t="s">
        <v>22</v>
      </c>
      <c r="B17" s="41"/>
      <c r="C17" s="41"/>
      <c r="D17" s="41"/>
      <c r="E17" s="41"/>
      <c r="F17" s="41"/>
      <c r="G17" s="41"/>
      <c r="H17" s="43"/>
    </row>
    <row r="18" spans="1:11" x14ac:dyDescent="0.4">
      <c r="A18" s="42"/>
      <c r="B18" s="41"/>
      <c r="C18" s="41"/>
      <c r="D18" s="41"/>
      <c r="E18" s="41"/>
      <c r="F18" s="41"/>
      <c r="G18" s="41"/>
      <c r="H18" s="43"/>
    </row>
    <row r="19" spans="1:11" x14ac:dyDescent="0.4">
      <c r="A19" s="44"/>
      <c r="B19" s="44"/>
      <c r="C19" s="44"/>
      <c r="D19" s="44"/>
      <c r="E19" s="44"/>
      <c r="F19" s="44"/>
      <c r="G19" s="44"/>
      <c r="H19" s="43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37">
        <f>G23+G38+G62+G86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37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37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37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37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37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37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37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37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39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39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39"/>
      <c r="H31" s="21"/>
      <c r="J31" s="22"/>
      <c r="K31" s="22"/>
    </row>
    <row r="32" spans="1:11" ht="15" customHeight="1" x14ac:dyDescent="0.15">
      <c r="A32" s="9"/>
      <c r="B32" s="10"/>
      <c r="C32" s="10" t="s">
        <v>30</v>
      </c>
      <c r="D32" s="11"/>
      <c r="E32" s="15"/>
      <c r="F32" s="17"/>
      <c r="G32" s="37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37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37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39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39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52</v>
      </c>
      <c r="G37" s="39"/>
      <c r="H37" s="21"/>
      <c r="J37" s="22"/>
      <c r="K37" s="22"/>
    </row>
    <row r="38" spans="1:11" ht="15" customHeight="1" x14ac:dyDescent="0.15">
      <c r="A38" s="9"/>
      <c r="B38" s="10" t="s">
        <v>33</v>
      </c>
      <c r="C38" s="10"/>
      <c r="D38" s="11"/>
      <c r="E38" s="15"/>
      <c r="F38" s="17"/>
      <c r="G38" s="37">
        <f>G41+G53</f>
        <v>0</v>
      </c>
      <c r="H38" s="8" t="s">
        <v>24</v>
      </c>
      <c r="J38" s="22">
        <v>7</v>
      </c>
      <c r="K38" s="22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37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37"/>
      <c r="H40" s="21"/>
      <c r="J40" s="22"/>
      <c r="K40" s="22"/>
    </row>
    <row r="41" spans="1:11" ht="15" customHeight="1" x14ac:dyDescent="0.15">
      <c r="A41" s="9"/>
      <c r="B41" s="10"/>
      <c r="C41" s="10" t="s">
        <v>34</v>
      </c>
      <c r="D41" s="11"/>
      <c r="E41" s="15"/>
      <c r="F41" s="17"/>
      <c r="G41" s="37">
        <f>G44+G47+G50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37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37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39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36</v>
      </c>
      <c r="E45" s="15" t="s">
        <v>24</v>
      </c>
      <c r="F45" s="17"/>
      <c r="G45" s="39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37</v>
      </c>
      <c r="F46" s="18">
        <v>480</v>
      </c>
      <c r="G46" s="39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38</v>
      </c>
      <c r="E47" s="15"/>
      <c r="F47" s="17"/>
      <c r="G47" s="39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36</v>
      </c>
      <c r="E48" s="15" t="s">
        <v>24</v>
      </c>
      <c r="F48" s="17"/>
      <c r="G48" s="39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39</v>
      </c>
      <c r="F49" s="18">
        <v>200</v>
      </c>
      <c r="G49" s="39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40</v>
      </c>
      <c r="E50" s="15"/>
      <c r="F50" s="19"/>
      <c r="G50" s="39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41</v>
      </c>
      <c r="E51" s="15" t="s">
        <v>24</v>
      </c>
      <c r="F51" s="19"/>
      <c r="G51" s="39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42</v>
      </c>
      <c r="F52" s="20">
        <v>0.9</v>
      </c>
      <c r="G52" s="39"/>
      <c r="H52" s="21"/>
      <c r="J52" s="22"/>
      <c r="K52" s="22"/>
    </row>
    <row r="53" spans="1:11" ht="15" customHeight="1" x14ac:dyDescent="0.15">
      <c r="A53" s="9"/>
      <c r="B53" s="10"/>
      <c r="C53" s="10" t="s">
        <v>43</v>
      </c>
      <c r="D53" s="11"/>
      <c r="E53" s="15"/>
      <c r="F53" s="17"/>
      <c r="G53" s="37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37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37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44</v>
      </c>
      <c r="E56" s="15"/>
      <c r="F56" s="17"/>
      <c r="G56" s="39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45</v>
      </c>
      <c r="E57" s="15" t="s">
        <v>24</v>
      </c>
      <c r="F57" s="17"/>
      <c r="G57" s="39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42</v>
      </c>
      <c r="F58" s="18">
        <v>12</v>
      </c>
      <c r="G58" s="39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46</v>
      </c>
      <c r="E59" s="15"/>
      <c r="F59" s="17"/>
      <c r="G59" s="39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45</v>
      </c>
      <c r="E60" s="15" t="s">
        <v>24</v>
      </c>
      <c r="F60" s="17"/>
      <c r="G60" s="39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42</v>
      </c>
      <c r="F61" s="18">
        <v>12</v>
      </c>
      <c r="G61" s="39"/>
      <c r="H61" s="21"/>
      <c r="J61" s="22"/>
      <c r="K61" s="22"/>
    </row>
    <row r="62" spans="1:11" ht="15" customHeight="1" x14ac:dyDescent="0.15">
      <c r="A62" s="9"/>
      <c r="B62" s="10" t="s">
        <v>47</v>
      </c>
      <c r="C62" s="10"/>
      <c r="D62" s="11"/>
      <c r="E62" s="15"/>
      <c r="F62" s="17"/>
      <c r="G62" s="37">
        <f>G65+G71+G77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37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37"/>
      <c r="H64" s="21"/>
      <c r="J64" s="22"/>
      <c r="K64" s="22"/>
    </row>
    <row r="65" spans="1:11" ht="15" customHeight="1" x14ac:dyDescent="0.15">
      <c r="A65" s="9"/>
      <c r="B65" s="10"/>
      <c r="C65" s="10" t="s">
        <v>48</v>
      </c>
      <c r="D65" s="11"/>
      <c r="E65" s="15"/>
      <c r="F65" s="17"/>
      <c r="G65" s="37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37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37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49</v>
      </c>
      <c r="E68" s="15"/>
      <c r="F68" s="17"/>
      <c r="G68" s="39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39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42</v>
      </c>
      <c r="F70" s="18">
        <v>200</v>
      </c>
      <c r="G70" s="39"/>
      <c r="H70" s="21"/>
      <c r="J70" s="22"/>
      <c r="K70" s="22"/>
    </row>
    <row r="71" spans="1:11" ht="15" customHeight="1" x14ac:dyDescent="0.15">
      <c r="A71" s="9"/>
      <c r="B71" s="10"/>
      <c r="C71" s="10" t="s">
        <v>50</v>
      </c>
      <c r="D71" s="11"/>
      <c r="E71" s="15"/>
      <c r="F71" s="17"/>
      <c r="G71" s="37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37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37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51</v>
      </c>
      <c r="E74" s="15"/>
      <c r="F74" s="17"/>
      <c r="G74" s="39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39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42</v>
      </c>
      <c r="F76" s="18">
        <v>110</v>
      </c>
      <c r="G76" s="39"/>
      <c r="H76" s="21"/>
      <c r="J76" s="22"/>
      <c r="K76" s="22"/>
    </row>
    <row r="77" spans="1:11" ht="15" customHeight="1" x14ac:dyDescent="0.15">
      <c r="A77" s="9"/>
      <c r="B77" s="10"/>
      <c r="C77" s="10" t="s">
        <v>52</v>
      </c>
      <c r="D77" s="11"/>
      <c r="E77" s="15"/>
      <c r="F77" s="17"/>
      <c r="G77" s="37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37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37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53</v>
      </c>
      <c r="E80" s="15"/>
      <c r="F80" s="17"/>
      <c r="G80" s="39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39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42</v>
      </c>
      <c r="F82" s="18">
        <v>140</v>
      </c>
      <c r="G82" s="39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54</v>
      </c>
      <c r="E83" s="15"/>
      <c r="F83" s="17"/>
      <c r="G83" s="39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39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42</v>
      </c>
      <c r="F85" s="18">
        <v>140</v>
      </c>
      <c r="G85" s="39"/>
      <c r="H85" s="21"/>
      <c r="J85" s="22"/>
      <c r="K85" s="22"/>
    </row>
    <row r="86" spans="1:11" ht="15" customHeight="1" x14ac:dyDescent="0.15">
      <c r="A86" s="9"/>
      <c r="B86" s="10" t="s">
        <v>55</v>
      </c>
      <c r="C86" s="10"/>
      <c r="D86" s="11"/>
      <c r="E86" s="15"/>
      <c r="F86" s="17"/>
      <c r="G86" s="37">
        <f>G89+G98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37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37"/>
      <c r="H88" s="21"/>
      <c r="J88" s="22"/>
      <c r="K88" s="22"/>
    </row>
    <row r="89" spans="1:11" ht="15" customHeight="1" x14ac:dyDescent="0.15">
      <c r="A89" s="9"/>
      <c r="B89" s="10"/>
      <c r="C89" s="10" t="s">
        <v>56</v>
      </c>
      <c r="D89" s="11"/>
      <c r="E89" s="15"/>
      <c r="F89" s="17"/>
      <c r="G89" s="37">
        <f>G92+G95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37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37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57</v>
      </c>
      <c r="E92" s="15"/>
      <c r="F92" s="17"/>
      <c r="G92" s="39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39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37</v>
      </c>
      <c r="F94" s="18">
        <v>913</v>
      </c>
      <c r="G94" s="39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58</v>
      </c>
      <c r="E95" s="15"/>
      <c r="F95" s="17"/>
      <c r="G95" s="39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 t="s">
        <v>59</v>
      </c>
      <c r="E96" s="15" t="s">
        <v>24</v>
      </c>
      <c r="F96" s="17"/>
      <c r="G96" s="39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37</v>
      </c>
      <c r="F97" s="18">
        <v>208</v>
      </c>
      <c r="G97" s="39"/>
      <c r="H97" s="21"/>
      <c r="J97" s="22"/>
      <c r="K97" s="22"/>
    </row>
    <row r="98" spans="1:11" ht="15" customHeight="1" x14ac:dyDescent="0.15">
      <c r="A98" s="9"/>
      <c r="B98" s="10"/>
      <c r="C98" s="10" t="s">
        <v>60</v>
      </c>
      <c r="D98" s="11"/>
      <c r="E98" s="15"/>
      <c r="F98" s="17"/>
      <c r="G98" s="37">
        <f>G101+G104+G107</f>
        <v>0</v>
      </c>
      <c r="H98" s="8" t="s">
        <v>24</v>
      </c>
      <c r="J98" s="22">
        <v>27</v>
      </c>
      <c r="K98" s="22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37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37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61</v>
      </c>
      <c r="E101" s="15"/>
      <c r="F101" s="17"/>
      <c r="G101" s="39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 t="s">
        <v>62</v>
      </c>
      <c r="E102" s="15" t="s">
        <v>24</v>
      </c>
      <c r="F102" s="17"/>
      <c r="G102" s="39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63</v>
      </c>
      <c r="F103" s="18">
        <v>3</v>
      </c>
      <c r="G103" s="39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61</v>
      </c>
      <c r="E104" s="15"/>
      <c r="F104" s="17"/>
      <c r="G104" s="39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 t="s">
        <v>64</v>
      </c>
      <c r="E105" s="15" t="s">
        <v>24</v>
      </c>
      <c r="F105" s="17"/>
      <c r="G105" s="39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63</v>
      </c>
      <c r="F106" s="18">
        <v>5</v>
      </c>
      <c r="G106" s="39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65</v>
      </c>
      <c r="E107" s="15"/>
      <c r="F107" s="17"/>
      <c r="G107" s="39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 t="s">
        <v>66</v>
      </c>
      <c r="E108" s="15" t="s">
        <v>24</v>
      </c>
      <c r="F108" s="17"/>
      <c r="G108" s="39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67</v>
      </c>
      <c r="F109" s="18">
        <v>9</v>
      </c>
      <c r="G109" s="39"/>
      <c r="H109" s="21"/>
      <c r="J109" s="22"/>
      <c r="K109" s="22"/>
    </row>
    <row r="110" spans="1:11" ht="15" customHeight="1" x14ac:dyDescent="0.15">
      <c r="A110" s="9" t="s">
        <v>68</v>
      </c>
      <c r="B110" s="10"/>
      <c r="C110" s="10"/>
      <c r="D110" s="11"/>
      <c r="E110" s="15"/>
      <c r="F110" s="17"/>
      <c r="G110" s="37">
        <f>G113+G179+G188</f>
        <v>0</v>
      </c>
      <c r="H110" s="8" t="s">
        <v>24</v>
      </c>
      <c r="J110" s="22">
        <v>31</v>
      </c>
      <c r="K110" s="22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37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37"/>
      <c r="H112" s="21"/>
      <c r="J112" s="22"/>
      <c r="K112" s="22"/>
    </row>
    <row r="113" spans="1:11" ht="15" customHeight="1" x14ac:dyDescent="0.15">
      <c r="A113" s="9"/>
      <c r="B113" s="10" t="s">
        <v>69</v>
      </c>
      <c r="C113" s="10"/>
      <c r="D113" s="11"/>
      <c r="E113" s="15"/>
      <c r="F113" s="17"/>
      <c r="G113" s="37">
        <f>G116+G128+G140+G152+G161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37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37"/>
      <c r="H115" s="21"/>
      <c r="J115" s="22"/>
      <c r="K115" s="22"/>
    </row>
    <row r="116" spans="1:11" ht="15" customHeight="1" x14ac:dyDescent="0.15">
      <c r="A116" s="9"/>
      <c r="B116" s="10"/>
      <c r="C116" s="10" t="s">
        <v>70</v>
      </c>
      <c r="D116" s="11"/>
      <c r="E116" s="15"/>
      <c r="F116" s="17"/>
      <c r="G116" s="37">
        <f>G119+G122+G125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37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37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71</v>
      </c>
      <c r="E119" s="15"/>
      <c r="F119" s="17"/>
      <c r="G119" s="39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72</v>
      </c>
      <c r="E120" s="15" t="s">
        <v>24</v>
      </c>
      <c r="F120" s="17"/>
      <c r="G120" s="39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39</v>
      </c>
      <c r="F121" s="18">
        <v>122</v>
      </c>
      <c r="G121" s="39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73</v>
      </c>
      <c r="E122" s="15"/>
      <c r="F122" s="17"/>
      <c r="G122" s="39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74</v>
      </c>
      <c r="E123" s="15" t="s">
        <v>24</v>
      </c>
      <c r="F123" s="17"/>
      <c r="G123" s="39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39</v>
      </c>
      <c r="F124" s="18">
        <v>122</v>
      </c>
      <c r="G124" s="39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75</v>
      </c>
      <c r="E125" s="15"/>
      <c r="F125" s="17"/>
      <c r="G125" s="39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76</v>
      </c>
      <c r="E126" s="15" t="s">
        <v>24</v>
      </c>
      <c r="F126" s="17"/>
      <c r="G126" s="39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39</v>
      </c>
      <c r="F127" s="18">
        <v>122</v>
      </c>
      <c r="G127" s="39"/>
      <c r="H127" s="21"/>
      <c r="J127" s="22"/>
      <c r="K127" s="22"/>
    </row>
    <row r="128" spans="1:11" ht="15" customHeight="1" x14ac:dyDescent="0.15">
      <c r="A128" s="9"/>
      <c r="B128" s="10"/>
      <c r="C128" s="10" t="s">
        <v>77</v>
      </c>
      <c r="D128" s="11"/>
      <c r="E128" s="15"/>
      <c r="F128" s="17"/>
      <c r="G128" s="37">
        <f>G131+G134+G137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37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37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73</v>
      </c>
      <c r="E131" s="15"/>
      <c r="F131" s="17"/>
      <c r="G131" s="39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78</v>
      </c>
      <c r="E132" s="15" t="s">
        <v>24</v>
      </c>
      <c r="F132" s="17"/>
      <c r="G132" s="39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39</v>
      </c>
      <c r="F133" s="18">
        <v>7</v>
      </c>
      <c r="G133" s="39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79</v>
      </c>
      <c r="E134" s="15"/>
      <c r="F134" s="17"/>
      <c r="G134" s="39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80</v>
      </c>
      <c r="E135" s="15" t="s">
        <v>24</v>
      </c>
      <c r="F135" s="17"/>
      <c r="G135" s="39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39</v>
      </c>
      <c r="F136" s="18">
        <v>7</v>
      </c>
      <c r="G136" s="39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75</v>
      </c>
      <c r="E137" s="15"/>
      <c r="F137" s="17"/>
      <c r="G137" s="39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81</v>
      </c>
      <c r="E138" s="15" t="s">
        <v>24</v>
      </c>
      <c r="F138" s="17"/>
      <c r="G138" s="39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39</v>
      </c>
      <c r="F139" s="18">
        <v>7</v>
      </c>
      <c r="G139" s="39"/>
      <c r="H139" s="21"/>
      <c r="J139" s="22"/>
      <c r="K139" s="22"/>
    </row>
    <row r="140" spans="1:11" ht="15" customHeight="1" x14ac:dyDescent="0.15">
      <c r="A140" s="9"/>
      <c r="B140" s="10"/>
      <c r="C140" s="10" t="s">
        <v>82</v>
      </c>
      <c r="D140" s="11"/>
      <c r="E140" s="15"/>
      <c r="F140" s="17"/>
      <c r="G140" s="37">
        <f>G143+G146+G149</f>
        <v>0</v>
      </c>
      <c r="H140" s="8" t="s">
        <v>24</v>
      </c>
      <c r="J140" s="22">
        <v>41</v>
      </c>
      <c r="K140" s="22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37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37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73</v>
      </c>
      <c r="E143" s="15"/>
      <c r="F143" s="17"/>
      <c r="G143" s="39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 t="s">
        <v>83</v>
      </c>
      <c r="E144" s="15" t="s">
        <v>24</v>
      </c>
      <c r="F144" s="17"/>
      <c r="G144" s="39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39</v>
      </c>
      <c r="F145" s="18">
        <v>12</v>
      </c>
      <c r="G145" s="39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79</v>
      </c>
      <c r="E146" s="15"/>
      <c r="F146" s="17"/>
      <c r="G146" s="39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 t="s">
        <v>84</v>
      </c>
      <c r="E147" s="15" t="s">
        <v>24</v>
      </c>
      <c r="F147" s="17"/>
      <c r="G147" s="39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39</v>
      </c>
      <c r="F148" s="18">
        <v>12</v>
      </c>
      <c r="G148" s="39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75</v>
      </c>
      <c r="E149" s="15"/>
      <c r="F149" s="17"/>
      <c r="G149" s="39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 t="s">
        <v>81</v>
      </c>
      <c r="E150" s="15" t="s">
        <v>24</v>
      </c>
      <c r="F150" s="17"/>
      <c r="G150" s="39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39</v>
      </c>
      <c r="F151" s="18">
        <v>12</v>
      </c>
      <c r="G151" s="39"/>
      <c r="H151" s="21"/>
      <c r="J151" s="22"/>
      <c r="K151" s="22"/>
    </row>
    <row r="152" spans="1:11" ht="15" customHeight="1" x14ac:dyDescent="0.15">
      <c r="A152" s="9"/>
      <c r="B152" s="10"/>
      <c r="C152" s="10" t="s">
        <v>85</v>
      </c>
      <c r="D152" s="11"/>
      <c r="E152" s="15"/>
      <c r="F152" s="17"/>
      <c r="G152" s="37">
        <f>G155+G158</f>
        <v>0</v>
      </c>
      <c r="H152" s="8" t="s">
        <v>24</v>
      </c>
      <c r="J152" s="22">
        <v>45</v>
      </c>
      <c r="K152" s="22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37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37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73</v>
      </c>
      <c r="E155" s="15"/>
      <c r="F155" s="17"/>
      <c r="G155" s="39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 t="s">
        <v>83</v>
      </c>
      <c r="E156" s="15" t="s">
        <v>24</v>
      </c>
      <c r="F156" s="17"/>
      <c r="G156" s="39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39</v>
      </c>
      <c r="F157" s="18">
        <v>11</v>
      </c>
      <c r="G157" s="39"/>
      <c r="H157" s="21"/>
      <c r="J157" s="22"/>
      <c r="K157" s="22"/>
    </row>
    <row r="158" spans="1:11" ht="15" customHeight="1" x14ac:dyDescent="0.15">
      <c r="A158" s="9"/>
      <c r="B158" s="10"/>
      <c r="C158" s="10"/>
      <c r="D158" s="11" t="s">
        <v>75</v>
      </c>
      <c r="E158" s="15"/>
      <c r="F158" s="17"/>
      <c r="G158" s="39"/>
      <c r="H158" s="8" t="s">
        <v>24</v>
      </c>
      <c r="J158" s="22">
        <v>47</v>
      </c>
      <c r="K158" s="22">
        <v>4</v>
      </c>
    </row>
    <row r="159" spans="1:11" ht="15" customHeight="1" x14ac:dyDescent="0.15">
      <c r="A159" s="9"/>
      <c r="B159" s="10"/>
      <c r="C159" s="10"/>
      <c r="D159" s="11" t="s">
        <v>81</v>
      </c>
      <c r="E159" s="15" t="s">
        <v>24</v>
      </c>
      <c r="F159" s="17"/>
      <c r="G159" s="39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39</v>
      </c>
      <c r="F160" s="18">
        <v>11</v>
      </c>
      <c r="G160" s="39"/>
      <c r="H160" s="21"/>
      <c r="J160" s="22"/>
      <c r="K160" s="22"/>
    </row>
    <row r="161" spans="1:11" ht="15" customHeight="1" x14ac:dyDescent="0.15">
      <c r="A161" s="9"/>
      <c r="B161" s="10"/>
      <c r="C161" s="10" t="s">
        <v>86</v>
      </c>
      <c r="D161" s="11"/>
      <c r="E161" s="15"/>
      <c r="F161" s="17"/>
      <c r="G161" s="37">
        <f>G164+G167+G170+G173+G176</f>
        <v>0</v>
      </c>
      <c r="H161" s="8" t="s">
        <v>24</v>
      </c>
      <c r="J161" s="22">
        <v>48</v>
      </c>
      <c r="K161" s="22">
        <v>3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37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37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87</v>
      </c>
      <c r="E164" s="15"/>
      <c r="F164" s="17"/>
      <c r="G164" s="39"/>
      <c r="H164" s="8" t="s">
        <v>24</v>
      </c>
      <c r="J164" s="22">
        <v>49</v>
      </c>
      <c r="K164" s="22">
        <v>4</v>
      </c>
    </row>
    <row r="165" spans="1:11" ht="15" customHeight="1" x14ac:dyDescent="0.15">
      <c r="A165" s="9"/>
      <c r="B165" s="10"/>
      <c r="C165" s="10"/>
      <c r="D165" s="11" t="s">
        <v>88</v>
      </c>
      <c r="E165" s="15" t="s">
        <v>24</v>
      </c>
      <c r="F165" s="17"/>
      <c r="G165" s="39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39</v>
      </c>
      <c r="F166" s="18">
        <v>31</v>
      </c>
      <c r="G166" s="39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87</v>
      </c>
      <c r="E167" s="15"/>
      <c r="F167" s="17"/>
      <c r="G167" s="39"/>
      <c r="H167" s="8" t="s">
        <v>24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 t="s">
        <v>89</v>
      </c>
      <c r="E168" s="15" t="s">
        <v>24</v>
      </c>
      <c r="F168" s="17"/>
      <c r="G168" s="39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39</v>
      </c>
      <c r="F169" s="18">
        <v>31</v>
      </c>
      <c r="G169" s="39"/>
      <c r="H169" s="21"/>
      <c r="J169" s="22"/>
      <c r="K169" s="22"/>
    </row>
    <row r="170" spans="1:11" ht="15" customHeight="1" x14ac:dyDescent="0.15">
      <c r="A170" s="9"/>
      <c r="B170" s="10"/>
      <c r="C170" s="10"/>
      <c r="D170" s="11" t="s">
        <v>90</v>
      </c>
      <c r="E170" s="15"/>
      <c r="F170" s="17"/>
      <c r="G170" s="39"/>
      <c r="H170" s="8" t="s">
        <v>24</v>
      </c>
      <c r="J170" s="22">
        <v>51</v>
      </c>
      <c r="K170" s="22">
        <v>4</v>
      </c>
    </row>
    <row r="171" spans="1:11" ht="15" customHeight="1" x14ac:dyDescent="0.15">
      <c r="A171" s="9"/>
      <c r="B171" s="10"/>
      <c r="C171" s="10"/>
      <c r="D171" s="11" t="s">
        <v>91</v>
      </c>
      <c r="E171" s="15" t="s">
        <v>24</v>
      </c>
      <c r="F171" s="17"/>
      <c r="G171" s="39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39</v>
      </c>
      <c r="F172" s="18">
        <v>31</v>
      </c>
      <c r="G172" s="39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92</v>
      </c>
      <c r="E173" s="15"/>
      <c r="F173" s="17"/>
      <c r="G173" s="39"/>
      <c r="H173" s="8" t="s">
        <v>24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 t="s">
        <v>93</v>
      </c>
      <c r="E174" s="15" t="s">
        <v>24</v>
      </c>
      <c r="F174" s="17"/>
      <c r="G174" s="39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39</v>
      </c>
      <c r="F175" s="18">
        <v>31</v>
      </c>
      <c r="G175" s="39"/>
      <c r="H175" s="21"/>
      <c r="J175" s="22"/>
      <c r="K175" s="22"/>
    </row>
    <row r="176" spans="1:11" ht="15" customHeight="1" x14ac:dyDescent="0.15">
      <c r="A176" s="9"/>
      <c r="B176" s="10"/>
      <c r="C176" s="10"/>
      <c r="D176" s="11" t="s">
        <v>92</v>
      </c>
      <c r="E176" s="15"/>
      <c r="F176" s="17"/>
      <c r="G176" s="39"/>
      <c r="H176" s="8" t="s">
        <v>24</v>
      </c>
      <c r="J176" s="22">
        <v>53</v>
      </c>
      <c r="K176" s="22">
        <v>4</v>
      </c>
    </row>
    <row r="177" spans="1:11" ht="15" customHeight="1" x14ac:dyDescent="0.15">
      <c r="A177" s="9"/>
      <c r="B177" s="10"/>
      <c r="C177" s="10"/>
      <c r="D177" s="11" t="s">
        <v>94</v>
      </c>
      <c r="E177" s="15" t="s">
        <v>24</v>
      </c>
      <c r="F177" s="17"/>
      <c r="G177" s="39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39</v>
      </c>
      <c r="F178" s="18">
        <v>31</v>
      </c>
      <c r="G178" s="39"/>
      <c r="H178" s="21"/>
      <c r="J178" s="22"/>
      <c r="K178" s="22"/>
    </row>
    <row r="179" spans="1:11" ht="15" customHeight="1" x14ac:dyDescent="0.15">
      <c r="A179" s="9"/>
      <c r="B179" s="10" t="s">
        <v>95</v>
      </c>
      <c r="C179" s="10"/>
      <c r="D179" s="11"/>
      <c r="E179" s="15"/>
      <c r="F179" s="17"/>
      <c r="G179" s="37">
        <f>G182</f>
        <v>0</v>
      </c>
      <c r="H179" s="8" t="s">
        <v>24</v>
      </c>
      <c r="J179" s="22">
        <v>54</v>
      </c>
      <c r="K179" s="22">
        <v>2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37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37"/>
      <c r="H181" s="21"/>
      <c r="J181" s="22"/>
      <c r="K181" s="22"/>
    </row>
    <row r="182" spans="1:11" ht="15" customHeight="1" x14ac:dyDescent="0.15">
      <c r="A182" s="9"/>
      <c r="B182" s="10"/>
      <c r="C182" s="10" t="s">
        <v>96</v>
      </c>
      <c r="D182" s="11"/>
      <c r="E182" s="15"/>
      <c r="F182" s="17"/>
      <c r="G182" s="37">
        <f>G185</f>
        <v>0</v>
      </c>
      <c r="H182" s="8" t="s">
        <v>24</v>
      </c>
      <c r="J182" s="22">
        <v>55</v>
      </c>
      <c r="K182" s="22">
        <v>3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37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37"/>
      <c r="H184" s="21"/>
      <c r="J184" s="22"/>
      <c r="K184" s="22"/>
    </row>
    <row r="185" spans="1:11" ht="15" customHeight="1" x14ac:dyDescent="0.15">
      <c r="A185" s="9"/>
      <c r="B185" s="10"/>
      <c r="C185" s="10"/>
      <c r="D185" s="11" t="s">
        <v>97</v>
      </c>
      <c r="E185" s="15"/>
      <c r="F185" s="17"/>
      <c r="G185" s="39"/>
      <c r="H185" s="8" t="s">
        <v>24</v>
      </c>
      <c r="J185" s="22">
        <v>56</v>
      </c>
      <c r="K185" s="22">
        <v>4</v>
      </c>
    </row>
    <row r="186" spans="1:11" ht="15" customHeight="1" x14ac:dyDescent="0.15">
      <c r="A186" s="9"/>
      <c r="B186" s="10"/>
      <c r="C186" s="10"/>
      <c r="D186" s="11" t="s">
        <v>98</v>
      </c>
      <c r="E186" s="15" t="s">
        <v>24</v>
      </c>
      <c r="F186" s="17"/>
      <c r="G186" s="39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37</v>
      </c>
      <c r="F187" s="18">
        <v>7</v>
      </c>
      <c r="G187" s="39"/>
      <c r="H187" s="21"/>
      <c r="J187" s="22"/>
      <c r="K187" s="22"/>
    </row>
    <row r="188" spans="1:11" ht="15" customHeight="1" x14ac:dyDescent="0.15">
      <c r="A188" s="9"/>
      <c r="B188" s="10" t="s">
        <v>99</v>
      </c>
      <c r="C188" s="10"/>
      <c r="D188" s="11"/>
      <c r="E188" s="15"/>
      <c r="F188" s="17"/>
      <c r="G188" s="37">
        <f>G191</f>
        <v>0</v>
      </c>
      <c r="H188" s="8" t="s">
        <v>24</v>
      </c>
      <c r="J188" s="22">
        <v>57</v>
      </c>
      <c r="K188" s="22">
        <v>2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37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37"/>
      <c r="H190" s="21"/>
      <c r="J190" s="22"/>
      <c r="K190" s="22"/>
    </row>
    <row r="191" spans="1:11" ht="15" customHeight="1" x14ac:dyDescent="0.15">
      <c r="A191" s="9"/>
      <c r="B191" s="10"/>
      <c r="C191" s="10" t="s">
        <v>100</v>
      </c>
      <c r="D191" s="11"/>
      <c r="E191" s="15"/>
      <c r="F191" s="17"/>
      <c r="G191" s="37">
        <f>G194</f>
        <v>0</v>
      </c>
      <c r="H191" s="8" t="s">
        <v>24</v>
      </c>
      <c r="J191" s="22">
        <v>58</v>
      </c>
      <c r="K191" s="22">
        <v>3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37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37"/>
      <c r="H193" s="21"/>
      <c r="J193" s="22"/>
      <c r="K193" s="22"/>
    </row>
    <row r="194" spans="1:11" ht="15" customHeight="1" x14ac:dyDescent="0.15">
      <c r="A194" s="9"/>
      <c r="B194" s="10"/>
      <c r="C194" s="10"/>
      <c r="D194" s="11" t="s">
        <v>101</v>
      </c>
      <c r="E194" s="15"/>
      <c r="F194" s="17"/>
      <c r="G194" s="39"/>
      <c r="H194" s="8" t="s">
        <v>24</v>
      </c>
      <c r="J194" s="22">
        <v>59</v>
      </c>
      <c r="K194" s="22">
        <v>4</v>
      </c>
    </row>
    <row r="195" spans="1:11" ht="15" customHeight="1" x14ac:dyDescent="0.15">
      <c r="A195" s="9"/>
      <c r="B195" s="10"/>
      <c r="C195" s="10"/>
      <c r="D195" s="11" t="s">
        <v>102</v>
      </c>
      <c r="E195" s="15" t="s">
        <v>24</v>
      </c>
      <c r="F195" s="17"/>
      <c r="G195" s="39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37</v>
      </c>
      <c r="F196" s="18">
        <v>2</v>
      </c>
      <c r="G196" s="39"/>
      <c r="H196" s="21"/>
      <c r="J196" s="22"/>
      <c r="K196" s="22"/>
    </row>
    <row r="197" spans="1:11" ht="15" customHeight="1" x14ac:dyDescent="0.15">
      <c r="A197" s="9" t="s">
        <v>103</v>
      </c>
      <c r="B197" s="10"/>
      <c r="C197" s="10"/>
      <c r="D197" s="11"/>
      <c r="E197" s="15"/>
      <c r="F197" s="17"/>
      <c r="G197" s="37">
        <f>G23+G38+G62+G86+G113+G179+G188</f>
        <v>0</v>
      </c>
      <c r="H197" s="8" t="s">
        <v>24</v>
      </c>
      <c r="J197" s="22">
        <v>60</v>
      </c>
      <c r="K197" s="22">
        <v>20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37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37"/>
      <c r="H199" s="21"/>
      <c r="J199" s="22"/>
      <c r="K199" s="22"/>
    </row>
    <row r="200" spans="1:11" ht="15" customHeight="1" x14ac:dyDescent="0.15">
      <c r="A200" s="9"/>
      <c r="B200" s="10" t="s">
        <v>104</v>
      </c>
      <c r="C200" s="10"/>
      <c r="D200" s="11"/>
      <c r="E200" s="15"/>
      <c r="F200" s="17"/>
      <c r="G200" s="39"/>
      <c r="H200" s="8" t="s">
        <v>24</v>
      </c>
      <c r="J200" s="22">
        <v>61</v>
      </c>
      <c r="K200" s="22" t="s">
        <v>105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39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39"/>
      <c r="H202" s="21"/>
      <c r="J202" s="22"/>
      <c r="K202" s="22"/>
    </row>
    <row r="203" spans="1:11" ht="15" customHeight="1" x14ac:dyDescent="0.15">
      <c r="A203" s="9"/>
      <c r="B203" s="10" t="s">
        <v>106</v>
      </c>
      <c r="C203" s="10"/>
      <c r="D203" s="11"/>
      <c r="E203" s="15"/>
      <c r="F203" s="17"/>
      <c r="G203" s="39"/>
      <c r="H203" s="8" t="s">
        <v>24</v>
      </c>
      <c r="J203" s="22">
        <v>62</v>
      </c>
      <c r="K203" s="22" t="s">
        <v>107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39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39"/>
      <c r="H205" s="21"/>
      <c r="J205" s="22"/>
      <c r="K205" s="22"/>
    </row>
    <row r="206" spans="1:11" ht="15" customHeight="1" x14ac:dyDescent="0.15">
      <c r="A206" s="9" t="s">
        <v>108</v>
      </c>
      <c r="B206" s="10"/>
      <c r="C206" s="10"/>
      <c r="D206" s="11"/>
      <c r="E206" s="15"/>
      <c r="F206" s="17"/>
      <c r="G206" s="37">
        <f>G209+G224</f>
        <v>0</v>
      </c>
      <c r="H206" s="8" t="s">
        <v>24</v>
      </c>
      <c r="J206" s="22">
        <v>63</v>
      </c>
      <c r="K206" s="22">
        <v>200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37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37"/>
      <c r="H208" s="21"/>
      <c r="J208" s="22"/>
      <c r="K208" s="22"/>
    </row>
    <row r="209" spans="1:11" ht="15" customHeight="1" x14ac:dyDescent="0.15">
      <c r="A209" s="9"/>
      <c r="B209" s="10" t="s">
        <v>109</v>
      </c>
      <c r="C209" s="10"/>
      <c r="D209" s="11"/>
      <c r="E209" s="15"/>
      <c r="F209" s="17"/>
      <c r="G209" s="37">
        <f>G212+G218</f>
        <v>0</v>
      </c>
      <c r="H209" s="8" t="s">
        <v>24</v>
      </c>
      <c r="J209" s="22">
        <v>64</v>
      </c>
      <c r="K209" s="22">
        <v>2</v>
      </c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37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37"/>
      <c r="H211" s="21"/>
      <c r="J211" s="22"/>
      <c r="K211" s="22"/>
    </row>
    <row r="212" spans="1:11" ht="15" customHeight="1" x14ac:dyDescent="0.15">
      <c r="A212" s="9"/>
      <c r="B212" s="10"/>
      <c r="C212" s="10" t="s">
        <v>110</v>
      </c>
      <c r="D212" s="11"/>
      <c r="E212" s="15"/>
      <c r="F212" s="17"/>
      <c r="G212" s="37">
        <f>G215</f>
        <v>0</v>
      </c>
      <c r="H212" s="8" t="s">
        <v>24</v>
      </c>
      <c r="J212" s="22">
        <v>65</v>
      </c>
      <c r="K212" s="22">
        <v>3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37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37"/>
      <c r="H214" s="21"/>
      <c r="J214" s="22"/>
      <c r="K214" s="22"/>
    </row>
    <row r="215" spans="1:11" ht="15" customHeight="1" x14ac:dyDescent="0.15">
      <c r="A215" s="9"/>
      <c r="B215" s="10"/>
      <c r="C215" s="10"/>
      <c r="D215" s="11" t="s">
        <v>111</v>
      </c>
      <c r="E215" s="15"/>
      <c r="F215" s="19"/>
      <c r="G215" s="39"/>
      <c r="H215" s="8" t="s">
        <v>24</v>
      </c>
      <c r="J215" s="22">
        <v>66</v>
      </c>
      <c r="K215" s="22">
        <v>4</v>
      </c>
    </row>
    <row r="216" spans="1:11" ht="15" customHeight="1" x14ac:dyDescent="0.15">
      <c r="A216" s="9"/>
      <c r="B216" s="10"/>
      <c r="C216" s="10"/>
      <c r="D216" s="11" t="s">
        <v>112</v>
      </c>
      <c r="E216" s="15" t="s">
        <v>24</v>
      </c>
      <c r="F216" s="19"/>
      <c r="G216" s="39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113</v>
      </c>
      <c r="F217" s="20">
        <v>3.4</v>
      </c>
      <c r="G217" s="39"/>
      <c r="H217" s="21"/>
      <c r="J217" s="22"/>
      <c r="K217" s="22"/>
    </row>
    <row r="218" spans="1:11" ht="15" customHeight="1" x14ac:dyDescent="0.15">
      <c r="A218" s="9"/>
      <c r="B218" s="10"/>
      <c r="C218" s="10" t="s">
        <v>114</v>
      </c>
      <c r="D218" s="11"/>
      <c r="E218" s="15"/>
      <c r="F218" s="17"/>
      <c r="G218" s="37">
        <f>G221</f>
        <v>0</v>
      </c>
      <c r="H218" s="8" t="s">
        <v>24</v>
      </c>
      <c r="J218" s="22">
        <v>67</v>
      </c>
      <c r="K218" s="22">
        <v>3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37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37"/>
      <c r="H220" s="21"/>
      <c r="J220" s="22"/>
      <c r="K220" s="22"/>
    </row>
    <row r="221" spans="1:11" ht="15" customHeight="1" x14ac:dyDescent="0.15">
      <c r="A221" s="9"/>
      <c r="B221" s="10"/>
      <c r="C221" s="10"/>
      <c r="D221" s="11" t="s">
        <v>115</v>
      </c>
      <c r="E221" s="15"/>
      <c r="F221" s="17"/>
      <c r="G221" s="39"/>
      <c r="H221" s="8" t="s">
        <v>24</v>
      </c>
      <c r="J221" s="22">
        <v>68</v>
      </c>
      <c r="K221" s="22"/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39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25</v>
      </c>
      <c r="F223" s="18">
        <v>1</v>
      </c>
      <c r="G223" s="39"/>
      <c r="H223" s="21"/>
      <c r="J223" s="22"/>
      <c r="K223" s="22"/>
    </row>
    <row r="224" spans="1:11" ht="15" customHeight="1" x14ac:dyDescent="0.15">
      <c r="A224" s="9"/>
      <c r="B224" s="10" t="s">
        <v>116</v>
      </c>
      <c r="C224" s="10"/>
      <c r="D224" s="11"/>
      <c r="E224" s="15"/>
      <c r="F224" s="17"/>
      <c r="G224" s="39"/>
      <c r="H224" s="8" t="s">
        <v>24</v>
      </c>
      <c r="J224" s="22">
        <v>69</v>
      </c>
      <c r="K224" s="22"/>
    </row>
    <row r="225" spans="1:11" ht="15" customHeight="1" x14ac:dyDescent="0.15">
      <c r="A225" s="9"/>
      <c r="B225" s="10"/>
      <c r="C225" s="10"/>
      <c r="D225" s="11"/>
      <c r="E225" s="15" t="s">
        <v>24</v>
      </c>
      <c r="F225" s="17"/>
      <c r="G225" s="39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25</v>
      </c>
      <c r="F226" s="18">
        <v>1</v>
      </c>
      <c r="G226" s="39"/>
      <c r="H226" s="21"/>
      <c r="J226" s="22"/>
      <c r="K226" s="22"/>
    </row>
    <row r="227" spans="1:11" ht="15" customHeight="1" x14ac:dyDescent="0.15">
      <c r="A227" s="9" t="s">
        <v>117</v>
      </c>
      <c r="B227" s="10"/>
      <c r="C227" s="10"/>
      <c r="D227" s="11"/>
      <c r="E227" s="15"/>
      <c r="F227" s="17"/>
      <c r="G227" s="37">
        <f>G197+G206</f>
        <v>0</v>
      </c>
      <c r="H227" s="8" t="s">
        <v>24</v>
      </c>
      <c r="J227" s="22">
        <v>70</v>
      </c>
      <c r="K227" s="22"/>
    </row>
    <row r="228" spans="1:11" ht="15" customHeight="1" x14ac:dyDescent="0.15">
      <c r="A228" s="9"/>
      <c r="B228" s="10"/>
      <c r="C228" s="10"/>
      <c r="D228" s="11"/>
      <c r="E228" s="15" t="s">
        <v>24</v>
      </c>
      <c r="F228" s="17"/>
      <c r="G228" s="37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25</v>
      </c>
      <c r="F229" s="18">
        <v>1</v>
      </c>
      <c r="G229" s="37"/>
      <c r="H229" s="21"/>
      <c r="J229" s="22"/>
      <c r="K229" s="22"/>
    </row>
    <row r="230" spans="1:11" ht="15" customHeight="1" x14ac:dyDescent="0.15">
      <c r="A230" s="9"/>
      <c r="B230" s="10" t="s">
        <v>118</v>
      </c>
      <c r="C230" s="10"/>
      <c r="D230" s="11"/>
      <c r="E230" s="15"/>
      <c r="F230" s="17"/>
      <c r="G230" s="39"/>
      <c r="H230" s="8" t="s">
        <v>24</v>
      </c>
      <c r="J230" s="22">
        <v>71</v>
      </c>
      <c r="K230" s="22">
        <v>210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39"/>
      <c r="H231" s="8" t="s">
        <v>24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25</v>
      </c>
      <c r="F232" s="18">
        <v>1</v>
      </c>
      <c r="G232" s="39"/>
      <c r="H232" s="21"/>
      <c r="J232" s="22"/>
      <c r="K232" s="22"/>
    </row>
    <row r="233" spans="1:11" ht="15" customHeight="1" x14ac:dyDescent="0.15">
      <c r="A233" s="9"/>
      <c r="B233" s="10"/>
      <c r="C233" s="10" t="s">
        <v>119</v>
      </c>
      <c r="D233" s="11"/>
      <c r="E233" s="15"/>
      <c r="F233" s="17"/>
      <c r="G233" s="39"/>
      <c r="H233" s="8" t="s">
        <v>24</v>
      </c>
      <c r="J233" s="22">
        <v>72</v>
      </c>
      <c r="K233" s="22" t="s">
        <v>120</v>
      </c>
    </row>
    <row r="234" spans="1:11" ht="15" customHeight="1" x14ac:dyDescent="0.15">
      <c r="A234" s="9"/>
      <c r="B234" s="10"/>
      <c r="C234" s="10"/>
      <c r="D234" s="11"/>
      <c r="E234" s="15" t="s">
        <v>24</v>
      </c>
      <c r="F234" s="17"/>
      <c r="G234" s="39"/>
      <c r="H234" s="8" t="s">
        <v>24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25</v>
      </c>
      <c r="F235" s="18">
        <v>1</v>
      </c>
      <c r="G235" s="39"/>
      <c r="H235" s="21"/>
      <c r="J235" s="22"/>
      <c r="K235" s="22"/>
    </row>
    <row r="236" spans="1:11" ht="15" customHeight="1" x14ac:dyDescent="0.15">
      <c r="A236" s="9"/>
      <c r="B236" s="10"/>
      <c r="C236" s="10" t="s">
        <v>121</v>
      </c>
      <c r="D236" s="11"/>
      <c r="E236" s="15"/>
      <c r="F236" s="17"/>
      <c r="G236" s="39"/>
      <c r="H236" s="8" t="s">
        <v>24</v>
      </c>
      <c r="J236" s="22">
        <v>73</v>
      </c>
      <c r="K236" s="22" t="s">
        <v>122</v>
      </c>
    </row>
    <row r="237" spans="1:11" ht="15" customHeight="1" x14ac:dyDescent="0.15">
      <c r="A237" s="9"/>
      <c r="B237" s="10"/>
      <c r="C237" s="10"/>
      <c r="D237" s="11"/>
      <c r="E237" s="15" t="s">
        <v>24</v>
      </c>
      <c r="F237" s="17"/>
      <c r="G237" s="39"/>
      <c r="H237" s="8" t="s">
        <v>24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25</v>
      </c>
      <c r="F238" s="18">
        <v>1</v>
      </c>
      <c r="G238" s="39"/>
      <c r="H238" s="21"/>
      <c r="J238" s="22"/>
      <c r="K238" s="22"/>
    </row>
    <row r="239" spans="1:11" ht="15" customHeight="1" x14ac:dyDescent="0.15">
      <c r="A239" s="9" t="s">
        <v>123</v>
      </c>
      <c r="B239" s="10"/>
      <c r="C239" s="10"/>
      <c r="D239" s="11"/>
      <c r="E239" s="15"/>
      <c r="F239" s="17"/>
      <c r="G239" s="37">
        <f>G197+G206+G230</f>
        <v>0</v>
      </c>
      <c r="H239" s="8" t="s">
        <v>24</v>
      </c>
      <c r="J239" s="22">
        <v>74</v>
      </c>
      <c r="K239" s="22"/>
    </row>
    <row r="240" spans="1:11" ht="15" customHeight="1" x14ac:dyDescent="0.15">
      <c r="A240" s="9"/>
      <c r="B240" s="10"/>
      <c r="C240" s="10"/>
      <c r="D240" s="11"/>
      <c r="E240" s="15" t="s">
        <v>24</v>
      </c>
      <c r="F240" s="17"/>
      <c r="G240" s="37"/>
      <c r="H240" s="8" t="s">
        <v>24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25</v>
      </c>
      <c r="F241" s="18">
        <v>1</v>
      </c>
      <c r="G241" s="37"/>
      <c r="H241" s="21"/>
      <c r="J241" s="22"/>
      <c r="K241" s="22"/>
    </row>
    <row r="242" spans="1:11" ht="15" customHeight="1" x14ac:dyDescent="0.15">
      <c r="A242" s="9"/>
      <c r="B242" s="10" t="s">
        <v>124</v>
      </c>
      <c r="C242" s="10"/>
      <c r="D242" s="11"/>
      <c r="E242" s="15"/>
      <c r="F242" s="17"/>
      <c r="G242" s="39"/>
      <c r="H242" s="8" t="s">
        <v>24</v>
      </c>
      <c r="J242" s="22">
        <v>75</v>
      </c>
      <c r="K242" s="22" t="s">
        <v>125</v>
      </c>
    </row>
    <row r="243" spans="1:11" ht="15" customHeight="1" x14ac:dyDescent="0.15">
      <c r="A243" s="9"/>
      <c r="B243" s="10"/>
      <c r="C243" s="10"/>
      <c r="D243" s="11"/>
      <c r="E243" s="15" t="s">
        <v>24</v>
      </c>
      <c r="F243" s="17"/>
      <c r="G243" s="39"/>
      <c r="H243" s="8" t="s">
        <v>24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25</v>
      </c>
      <c r="F244" s="18">
        <v>1</v>
      </c>
      <c r="G244" s="39"/>
      <c r="H244" s="21"/>
      <c r="J244" s="22"/>
      <c r="K244" s="22"/>
    </row>
    <row r="245" spans="1:11" ht="15" customHeight="1" x14ac:dyDescent="0.15">
      <c r="A245" s="9"/>
      <c r="B245" s="10" t="s">
        <v>126</v>
      </c>
      <c r="C245" s="10"/>
      <c r="D245" s="11"/>
      <c r="E245" s="15"/>
      <c r="F245" s="17"/>
      <c r="G245" s="39"/>
      <c r="H245" s="8" t="s">
        <v>24</v>
      </c>
      <c r="J245" s="22">
        <v>76</v>
      </c>
      <c r="K245" s="22">
        <v>220</v>
      </c>
    </row>
    <row r="246" spans="1:11" ht="15" customHeight="1" x14ac:dyDescent="0.15">
      <c r="A246" s="9"/>
      <c r="B246" s="10"/>
      <c r="C246" s="10"/>
      <c r="D246" s="11"/>
      <c r="E246" s="15" t="s">
        <v>24</v>
      </c>
      <c r="F246" s="17"/>
      <c r="G246" s="39"/>
      <c r="H246" s="8" t="s">
        <v>24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25</v>
      </c>
      <c r="F247" s="18">
        <v>1</v>
      </c>
      <c r="G247" s="39"/>
      <c r="H247" s="21"/>
      <c r="J247" s="22"/>
      <c r="K247" s="22"/>
    </row>
    <row r="248" spans="1:11" ht="15" customHeight="1" x14ac:dyDescent="0.15">
      <c r="A248" s="9" t="s">
        <v>127</v>
      </c>
      <c r="B248" s="10"/>
      <c r="C248" s="10"/>
      <c r="D248" s="11"/>
      <c r="E248" s="15"/>
      <c r="F248" s="17"/>
      <c r="G248" s="37">
        <f>G239+G245</f>
        <v>0</v>
      </c>
      <c r="H248" s="8" t="s">
        <v>24</v>
      </c>
      <c r="J248" s="22">
        <v>77</v>
      </c>
      <c r="K248" s="22">
        <v>30</v>
      </c>
    </row>
    <row r="249" spans="1:11" ht="15" customHeight="1" x14ac:dyDescent="0.15">
      <c r="A249" s="9"/>
      <c r="B249" s="10"/>
      <c r="C249" s="10"/>
      <c r="D249" s="11"/>
      <c r="E249" s="15" t="s">
        <v>24</v>
      </c>
      <c r="F249" s="17"/>
      <c r="G249" s="37"/>
      <c r="H249" s="8" t="s">
        <v>24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25</v>
      </c>
      <c r="F250" s="18">
        <v>1</v>
      </c>
      <c r="G250" s="37"/>
      <c r="H250" s="21"/>
      <c r="J250" s="22"/>
      <c r="K250" s="22"/>
    </row>
    <row r="251" spans="1:11" ht="15" customHeight="1" x14ac:dyDescent="0.15">
      <c r="A251" s="23" t="s">
        <v>128</v>
      </c>
      <c r="B251" s="24"/>
      <c r="C251" s="24"/>
      <c r="D251" s="25"/>
      <c r="E251" s="29"/>
      <c r="F251" s="31"/>
      <c r="G251" s="38">
        <f>G248</f>
        <v>0</v>
      </c>
      <c r="H251" s="33" t="s">
        <v>24</v>
      </c>
      <c r="J251" s="22">
        <v>78</v>
      </c>
      <c r="K251" s="22">
        <v>30</v>
      </c>
    </row>
    <row r="252" spans="1:11" ht="15" customHeight="1" x14ac:dyDescent="0.15">
      <c r="A252" s="9"/>
      <c r="B252" s="10"/>
      <c r="C252" s="10"/>
      <c r="D252" s="11"/>
      <c r="E252" s="15" t="s">
        <v>24</v>
      </c>
      <c r="F252" s="17"/>
      <c r="G252" s="38"/>
      <c r="H252" s="8" t="s">
        <v>24</v>
      </c>
    </row>
    <row r="253" spans="1:11" ht="15" customHeight="1" x14ac:dyDescent="0.15">
      <c r="A253" s="26"/>
      <c r="B253" s="27"/>
      <c r="C253" s="27"/>
      <c r="D253" s="28"/>
      <c r="E253" s="30" t="s">
        <v>25</v>
      </c>
      <c r="F253" s="32">
        <v>1</v>
      </c>
      <c r="G253" s="38"/>
      <c r="H253" s="34"/>
    </row>
    <row r="254" spans="1:11" x14ac:dyDescent="0.15">
      <c r="A254" s="35" t="s">
        <v>129</v>
      </c>
      <c r="B254" s="36" t="s">
        <v>130</v>
      </c>
      <c r="J254" s="22">
        <v>99999</v>
      </c>
    </row>
    <row r="255" spans="1:11" x14ac:dyDescent="0.15">
      <c r="A255" s="35" t="s">
        <v>131</v>
      </c>
      <c r="B255" s="36" t="s">
        <v>132</v>
      </c>
    </row>
    <row r="256" spans="1:11" x14ac:dyDescent="0.15">
      <c r="A256" s="35" t="s">
        <v>133</v>
      </c>
      <c r="B256" s="36" t="s">
        <v>134</v>
      </c>
    </row>
  </sheetData>
  <sheetProtection password="E69E" sheet="1" objects="1" scenarios="1"/>
  <mergeCells count="88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48:G250"/>
    <mergeCell ref="G251:G253"/>
    <mergeCell ref="G233:G235"/>
    <mergeCell ref="G236:G238"/>
    <mergeCell ref="G239:G241"/>
    <mergeCell ref="G242:G244"/>
    <mergeCell ref="G245:G247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39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船橋　宏治</cp:lastModifiedBy>
  <cp:lastPrinted>2026-06-02T07:45:00Z</cp:lastPrinted>
  <dcterms:created xsi:type="dcterms:W3CDTF">2026-06-02T07:43:52Z</dcterms:created>
  <dcterms:modified xsi:type="dcterms:W3CDTF">2026-06-15T02:46:49Z</dcterms:modified>
</cp:coreProperties>
</file>